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9AE53462-87D4-45A7-A281-1A8F0DD373C0}" xr6:coauthVersionLast="45" xr6:coauthVersionMax="45" xr10:uidLastSave="{00000000-0000-0000-0000-000000000000}"/>
  <bookViews>
    <workbookView xWindow="510" yWindow="1065" windowWidth="28290" windowHeight="15135" xr2:uid="{BB94AC40-37D4-430F-8FDC-09E4A56110B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<sst xmlns="http://schemas.openxmlformats.org/spreadsheetml/2006/main" count="978" uniqueCount="140">
  <si>
    <t>Project Name: S6 Leigh Creek Option 2</t>
  </si>
  <si>
    <t>Indirect Cost Selection</t>
  </si>
  <si>
    <t>Project Description: 275 kV double circuit line from Davenport to new Leigh Creek substation. Stage 2 string second circuit.</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</si>
  <si>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</si>
  <si>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</si>
  <si>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</si>
  <si>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</si>
  <si>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</si>
  <si>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</si>
  <si>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</si>
  <si>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</si>
  <si>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</si>
  <si>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</si>
  <si>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</si>
  <si>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</si>
  <si>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</si>
  <si>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</si>
  <si>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</si>
  <si>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</si>
  <si>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</si>
  <si>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</si>
  <si>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</si>
  <si>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</si>
  <si>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</si>
  <si>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</si>
  <si>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</si>
  <si>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</si>
  <si>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</si>
  <si>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</si>
  <si>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</si>
  <si>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</si>
  <si>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</si>
  <si>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</si>
  <si>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</si>
  <si>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</si>
  <si>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</si>
  <si>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</si>
  <si>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</si>
  <si>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</si>
  <si>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</si>
  <si>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</si>
  <si>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</si>
  <si>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</si>
  <si>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</si>
  <si>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</si>
  <si>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</si>
  <si>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</si>
  <si>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</si>
  <si>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</si>
  <si>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</si>
  <si>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Leigh Creek double circuit line</t>
  </si>
  <si>
    <t>Format $</t>
  </si>
  <si>
    <t>Format Bold</t>
  </si>
  <si>
    <t>Category</t>
  </si>
  <si>
    <t>Subcategory</t>
  </si>
  <si>
    <t>Details</t>
  </si>
  <si>
    <t>Nominal Voltage</t>
  </si>
  <si>
    <t>Qty</t>
  </si>
  <si>
    <t>UOM</t>
  </si>
  <si>
    <t>Percent of total</t>
  </si>
  <si>
    <t>Building Blocks:</t>
  </si>
  <si>
    <t>Overhead line</t>
  </si>
  <si>
    <t>HVAC</t>
  </si>
  <si>
    <t>Stage 2 development: 2 × Olive DCST 1900MVA</t>
  </si>
  <si>
    <t>km</t>
  </si>
  <si>
    <t>Baseline Cost</t>
  </si>
  <si>
    <t/>
  </si>
  <si>
    <t>Adjustments:</t>
  </si>
  <si>
    <t>Overhead line project attribute</t>
  </si>
  <si>
    <t>Contract delivery model</t>
  </si>
  <si>
    <t>-</t>
  </si>
  <si>
    <t>Delivery timetable</t>
  </si>
  <si>
    <t>Long</t>
  </si>
  <si>
    <t>Jurisdiction</t>
  </si>
  <si>
    <t>SA</t>
  </si>
  <si>
    <t>Location (regional/distance factors)</t>
  </si>
  <si>
    <t>Remote</t>
  </si>
  <si>
    <t>Location wind loading zones</t>
  </si>
  <si>
    <t>Non-cyclone region</t>
  </si>
  <si>
    <t>Terrain</t>
  </si>
  <si>
    <t>Flat/Farmland</t>
  </si>
  <si>
    <t>Land Use</t>
  </si>
  <si>
    <t>Scrub</t>
  </si>
  <si>
    <t>Project network element size</t>
  </si>
  <si>
    <t>Above 200 km</t>
  </si>
  <si>
    <t>Greenfield or brownfield</t>
  </si>
  <si>
    <t xml:space="preserve">Brownfield </t>
  </si>
  <si>
    <t>Proportion of environmentally sensitive areas</t>
  </si>
  <si>
    <t>100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</si>
  <si>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</si>
  <si>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</si>
  <si>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</si>
  <si>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</si>
  <si>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</si>
  <si>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</si>
  <si>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</si>
  <si>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</si>
  <si>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</si>
  <si>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</si>
  <si>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</si>
  <si>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</si>
  <si>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</si>
  <si>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</si>
  <si>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</si>
  <si>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</si>
  <si>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</si>
  <si>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</si>
  <si>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</si>
  <si>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</si>
  <si>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</si>
  <si>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</si>
  <si>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</si>
  <si>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</si>
  <si>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</si>
  <si>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</si>
  <si>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</si>
  <si>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</si>
  <si>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</si>
  <si>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</si>
  <si>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Reactive Plant</t>
  </si>
  <si>
    <t>Reactor 50MVAr</t>
  </si>
  <si>
    <t>ea.</t>
  </si>
  <si>
    <t>AIS Switchbay</t>
  </si>
  <si>
    <t>1CB Diameter 1CB</t>
  </si>
  <si>
    <t>lot</t>
  </si>
  <si>
    <t>Station project attribute</t>
  </si>
  <si>
    <t>Grazing</t>
  </si>
  <si>
    <t>None</t>
  </si>
  <si>
    <t># of total Bays 6 - 10</t>
  </si>
  <si>
    <t>Station known risk</t>
  </si>
  <si>
    <t>Station unknown risk</t>
  </si>
  <si>
    <t>Network Element 3</t>
  </si>
  <si>
    <t>Leigh Creek new substation</t>
  </si>
  <si>
    <t>Transformer</t>
  </si>
  <si>
    <t>2 winding Tx (3 banks of 1ph) 600MVA</t>
  </si>
  <si>
    <t xml:space="preserve"> 275/132</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</si>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</sst>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AA553-0DC2-4775-A714-9C47ED5C8450}">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113204257.76769584</v>
      </c>
      <c r="G20" s="6">
        <v>36870839.035555199</v>
      </c>
      <c r="H20" s="6">
        <v>0</v>
      </c>
      <c r="I20" s="6">
        <v>45724831.956292503</v>
      </c>
      <c r="J20" s="6">
        <v>0</v>
      </c>
      <c r="K20" s="6">
        <v>0</v>
      </c>
      <c r="L20" s="6">
        <v>0</v>
      </c>
      <c r="M20" s="6">
        <v>30608586.775848158</v>
      </c>
      <c r="N20" s="6">
        <v>0</v>
      </c>
      <c r="O20" s="7">
        <v>0</v>
      </c>
    </row>
    <row r="21" spans="4:15" x14ac:dyDescent="0.25">
      <c r="D21" s="8">
        <v>2</v>
      </c>
      <c r="E21" t="s">
        <v>26</v>
      </c>
      <c r="F21" s="5">
        <v>8383838.8186771981</v>
      </c>
      <c r="G21" s="6">
        <v>3879139.590144</v>
      </c>
      <c r="H21" s="6">
        <v>2447978.8282559998</v>
      </c>
      <c r="I21" s="6">
        <v>662971.49567999993</v>
      </c>
      <c r="J21" s="6">
        <v>438368.63999999996</v>
      </c>
      <c r="K21" s="6">
        <v>435695.98051199992</v>
      </c>
      <c r="L21" s="6">
        <v>101681.14170239998</v>
      </c>
      <c r="M21" s="6">
        <v>418003.14238279994</v>
      </c>
      <c r="N21" s="6">
        <v>0</v>
      </c>
      <c r="O21" s="7">
        <v>0</v>
      </c>
    </row>
    <row r="22" spans="4:15" ht="15.75" thickBot="1" x14ac:dyDescent="0.3">
      <c r="D22" s="9">
        <v>3</v>
      </c>
      <c r="E22" t="s">
        <v>26</v>
      </c>
      <c r="F22" s="5">
        <v>32479822.071484998</v>
      </c>
      <c r="G22" s="6">
        <v>19495943.9770368</v>
      </c>
      <c r="H22" s="6">
        <v>6197091.6196799995</v>
      </c>
      <c r="I22" s="6">
        <v>2762605.8158399994</v>
      </c>
      <c r="J22" s="6">
        <v>1022860.1599999998</v>
      </c>
      <c r="K22" s="6">
        <v>1643029.1429759997</v>
      </c>
      <c r="L22" s="6">
        <v>381431.67179519992</v>
      </c>
      <c r="M22" s="6">
        <v>976859.68415699992</v>
      </c>
      <c r="N22" s="6">
        <v>0</v>
      </c>
      <c r="O22" s="7">
        <v>0</v>
      </c>
    </row>
    <row r="23" spans="4:15" ht="15.75" thickBot="1" x14ac:dyDescent="0.3">
      <c r="D23" s="10"/>
      <c r="E23" s="11" t="s">
        <v>27</v>
      </c>
      <c r="F23" s="12">
        <v>154067918.65785804</v>
      </c>
      <c r="G23" s="13">
        <v>60245922.602735996</v>
      </c>
      <c r="H23" s="13">
        <v>8645070.4479359984</v>
      </c>
      <c r="I23" s="13">
        <v>49150409.267812498</v>
      </c>
      <c r="J23" s="13">
        <v>1461228.7999999998</v>
      </c>
      <c r="K23" s="13">
        <v>2078725.1234879997</v>
      </c>
      <c r="L23" s="13">
        <v>483112.81349759991</v>
      </c>
      <c r="M23" s="13">
        <v>32003449.602387957</v>
      </c>
      <c r="N23" s="13">
        <v>0</v>
      </c>
      <c r="O23" s="14">
        <v>0</v>
      </c>
    </row>
    <row r="24" spans="4:15" x14ac:dyDescent="0.25">
      <c r="E24" s="15" t="s">
        <v>28</v>
      </c>
      <c r="F24" s="16"/>
      <c r="G24" s="17"/>
      <c r="H24" s="17"/>
      <c r="I24" s="17"/>
      <c r="J24" s="17"/>
      <c r="K24" s="17"/>
      <c r="L24" s="17"/>
      <c r="M24" s="17"/>
      <c r="N24" s="17"/>
      <c r="O24" s="17"/>
    </row>
    <row r="25" spans="4:15" x14ac:dyDescent="0.25">
      <c r="E25" s="18" t="s">
        <v>29</v>
      </c>
      <c r="F25" s="5">
        <v>5238309.2300000004</v>
      </c>
      <c r="G25" s="17"/>
      <c r="H25" s="17"/>
      <c r="I25" s="17"/>
      <c r="J25" s="17"/>
      <c r="K25" s="17"/>
      <c r="L25" s="17"/>
      <c r="M25" s="17"/>
      <c r="N25" s="17"/>
      <c r="O25" s="17"/>
    </row>
    <row r="26" spans="4:15" x14ac:dyDescent="0.25">
      <c r="D26" s="10"/>
      <c r="E26" s="18" t="s">
        <v>30</v>
      </c>
      <c r="F26" s="5">
        <v>6470852.5800000001</v>
      </c>
      <c r="G26" s="17"/>
      <c r="H26" s="17"/>
      <c r="I26" s="17"/>
      <c r="J26" s="17"/>
      <c r="K26" s="17"/>
      <c r="L26" s="17"/>
      <c r="M26" s="17"/>
      <c r="N26" s="17"/>
      <c r="O26" s="17"/>
    </row>
    <row r="27" spans="4:15" x14ac:dyDescent="0.25">
      <c r="E27" s="18" t="s">
        <v>31</v>
      </c>
      <c r="F27" s="5">
        <v>1232543.3500000001</v>
      </c>
      <c r="G27" s="17"/>
      <c r="H27" s="17"/>
      <c r="I27" s="17"/>
      <c r="J27" s="17"/>
      <c r="K27" s="17"/>
      <c r="L27" s="17"/>
      <c r="M27" s="17"/>
      <c r="N27" s="17"/>
      <c r="O27" s="17"/>
    </row>
    <row r="28" spans="4:15" x14ac:dyDescent="0.25">
      <c r="E28" s="18" t="s">
        <v>32</v>
      </c>
      <c r="F28" s="5">
        <v>1617713.15</v>
      </c>
      <c r="G28" s="17"/>
      <c r="H28" s="17"/>
      <c r="I28" s="17"/>
      <c r="J28" s="17"/>
      <c r="K28" s="17"/>
      <c r="L28" s="17"/>
      <c r="M28" s="17"/>
      <c r="N28" s="17"/>
      <c r="O28" s="17"/>
    </row>
    <row r="29" spans="4:15" x14ac:dyDescent="0.25">
      <c r="E29" s="18" t="s">
        <v>33</v>
      </c>
      <c r="F29" s="5">
        <v>770339.59</v>
      </c>
      <c r="G29" s="17"/>
      <c r="H29" s="17"/>
      <c r="I29" s="17"/>
      <c r="J29" s="17"/>
      <c r="K29" s="17"/>
      <c r="L29" s="17"/>
      <c r="M29" s="17"/>
      <c r="N29" s="17"/>
      <c r="O29" s="17"/>
    </row>
    <row r="30" spans="4:15" x14ac:dyDescent="0.25">
      <c r="E30" s="18" t="s">
        <v>34</v>
      </c>
      <c r="F30" s="5">
        <v>616271.67000000004</v>
      </c>
      <c r="G30" s="17"/>
      <c r="H30" s="17"/>
      <c r="I30" s="17"/>
      <c r="J30" s="17"/>
      <c r="K30" s="17"/>
      <c r="L30" s="17"/>
      <c r="M30" s="17"/>
      <c r="N30" s="17"/>
      <c r="O30" s="17"/>
    </row>
    <row r="31" spans="4:15" ht="15.75" thickBot="1" x14ac:dyDescent="0.3">
      <c r="E31" s="19" t="s">
        <v>35</v>
      </c>
      <c r="F31" s="20">
        <v>15946029.58</v>
      </c>
      <c r="G31" s="17"/>
      <c r="H31" s="17"/>
      <c r="I31" s="17"/>
      <c r="J31" s="17"/>
      <c r="K31" s="17"/>
      <c r="L31" s="17"/>
      <c r="M31" s="17"/>
      <c r="N31" s="17"/>
      <c r="O31" s="17"/>
    </row>
    <row r="32" spans="4:15" ht="15.75" thickBot="1" x14ac:dyDescent="0.3">
      <c r="D32" s="10"/>
      <c r="E32" s="21" t="s">
        <v>36</v>
      </c>
      <c r="F32" s="22">
        <v>170013948.24000001</v>
      </c>
      <c r="G32" s="17"/>
      <c r="H32" s="17"/>
      <c r="I32" s="17"/>
      <c r="J32" s="17"/>
      <c r="K32" s="17"/>
      <c r="L32" s="17"/>
      <c r="M32" s="17"/>
      <c r="N32" s="17"/>
      <c r="O32" s="17"/>
    </row>
    <row r="34" spans="5:6" ht="15.75" thickBot="1" x14ac:dyDescent="0.3">
      <c r="E34" t="s">
        <v>136</v>
      </c>
    </row>
    <row r="35" spans="5:6" ht="15.75" thickBot="1" x14ac:dyDescent="0.3">
      <c r="E35" s="21" t="s">
        <v>137</v>
      </c>
      <c r="F35" s="30">
        <f>F32*1.3/1.15</f>
        <v>192189680.61913046</v>
      </c>
    </row>
    <row r="36" spans="5:6" x14ac:dyDescent="0.25">
      <c r="E36" t="s">
        <v>138</v>
      </c>
    </row>
    <row r="37" spans="5:6" x14ac:dyDescent="0.25">
      <c r="E37" t="s">
        <v>139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377C2-6807-4133-ACC3-A139E7D565AE}">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115960684.26000001</v>
      </c>
      <c r="F16" s="17">
        <v>48635469.579999998</v>
      </c>
      <c r="G16" s="17">
        <v>5774060</v>
      </c>
      <c r="H16" s="17">
        <v>33517335</v>
      </c>
      <c r="I16" s="17">
        <v>1000000</v>
      </c>
      <c r="J16" s="17">
        <v>1400879</v>
      </c>
      <c r="K16" s="17">
        <v>325575.8</v>
      </c>
      <c r="L16" s="17">
        <v>25307364.879999999</v>
      </c>
      <c r="M16" s="17">
        <v>0</v>
      </c>
      <c r="N16" s="27">
        <v>0</v>
      </c>
    </row>
    <row r="17" spans="4:14" x14ac:dyDescent="0.25">
      <c r="D17" s="25" t="s">
        <v>42</v>
      </c>
      <c r="E17" s="26">
        <v>133508234.62551001</v>
      </c>
      <c r="F17" s="17">
        <v>51204648.081600003</v>
      </c>
      <c r="G17" s="17">
        <v>7388949.1008000001</v>
      </c>
      <c r="H17" s="17">
        <v>40716961.175250001</v>
      </c>
      <c r="I17" s="17">
        <v>1259680</v>
      </c>
      <c r="J17" s="17">
        <v>1792004.4167999998</v>
      </c>
      <c r="K17" s="17">
        <v>416476.56335999997</v>
      </c>
      <c r="L17" s="17">
        <v>30729515.287700005</v>
      </c>
      <c r="M17" s="17">
        <v>0</v>
      </c>
      <c r="N17" s="27">
        <v>0</v>
      </c>
    </row>
    <row r="18" spans="4:14" x14ac:dyDescent="0.25">
      <c r="D18" s="28" t="s">
        <v>43</v>
      </c>
      <c r="E18" s="26">
        <v>1508358.03714145</v>
      </c>
      <c r="F18" s="17">
        <v>226762.88481599998</v>
      </c>
      <c r="G18" s="17">
        <v>73889.491007999997</v>
      </c>
      <c r="H18" s="17">
        <v>1162951.9581374999</v>
      </c>
      <c r="I18" s="17">
        <v>0</v>
      </c>
      <c r="J18" s="17">
        <v>0</v>
      </c>
      <c r="K18" s="17">
        <v>0</v>
      </c>
      <c r="L18" s="17">
        <v>44753.703179950011</v>
      </c>
      <c r="M18" s="17">
        <v>0</v>
      </c>
      <c r="N18" s="27">
        <v>0</v>
      </c>
    </row>
    <row r="19" spans="4:14" ht="15.75" thickBot="1" x14ac:dyDescent="0.3">
      <c r="D19" s="28" t="s">
        <v>44</v>
      </c>
      <c r="E19" s="26">
        <v>19051325.995206602</v>
      </c>
      <c r="F19" s="17">
        <v>8814511.6363200005</v>
      </c>
      <c r="G19" s="17">
        <v>1182231.856128</v>
      </c>
      <c r="H19" s="17">
        <v>7270496.1344250022</v>
      </c>
      <c r="I19" s="17">
        <v>201548.79999999999</v>
      </c>
      <c r="J19" s="17">
        <v>286720.70668800001</v>
      </c>
      <c r="K19" s="17">
        <v>66636.2501376</v>
      </c>
      <c r="L19" s="17">
        <v>1229180.6115080002</v>
      </c>
      <c r="M19" s="17">
        <v>0</v>
      </c>
      <c r="N19" s="27">
        <v>0</v>
      </c>
    </row>
    <row r="20" spans="4:14" ht="15.75" thickBot="1" x14ac:dyDescent="0.3">
      <c r="D20" s="29" t="s">
        <v>45</v>
      </c>
      <c r="E20" s="30">
        <v>154067918.65785804</v>
      </c>
      <c r="F20" s="31">
        <v>60245922.602736004</v>
      </c>
      <c r="G20" s="32">
        <v>8645070.4479360003</v>
      </c>
      <c r="H20" s="32">
        <v>49150409.267812498</v>
      </c>
      <c r="I20" s="32">
        <v>1461228.8</v>
      </c>
      <c r="J20" s="32">
        <v>2078725.1234879997</v>
      </c>
      <c r="K20" s="32">
        <v>483112.81349759997</v>
      </c>
      <c r="L20" s="32">
        <v>32003449.602387957</v>
      </c>
      <c r="M20" s="32">
        <v>0</v>
      </c>
      <c r="N20" s="33">
        <v>0</v>
      </c>
    </row>
    <row r="21" spans="4:14" x14ac:dyDescent="0.25">
      <c r="D21" s="34" t="s">
        <v>46</v>
      </c>
      <c r="E21" s="35"/>
      <c r="F21" s="36"/>
      <c r="G21" s="36"/>
      <c r="H21" s="36"/>
      <c r="I21" s="36"/>
      <c r="J21" s="36"/>
      <c r="K21" s="36"/>
      <c r="L21" s="36"/>
      <c r="M21" s="36"/>
      <c r="N21" s="36"/>
    </row>
    <row r="22" spans="4:14" x14ac:dyDescent="0.25">
      <c r="D22" s="37" t="s">
        <v>29</v>
      </c>
      <c r="E22" s="38">
        <v>5238309.2343671741</v>
      </c>
      <c r="F22" s="17"/>
      <c r="G22" s="17"/>
      <c r="H22" s="17"/>
      <c r="I22" s="17"/>
      <c r="J22" s="17"/>
      <c r="K22" s="17"/>
      <c r="L22" s="17"/>
      <c r="M22" s="17"/>
      <c r="N22" s="17"/>
    </row>
    <row r="23" spans="4:14" x14ac:dyDescent="0.25">
      <c r="D23" s="37" t="s">
        <v>30</v>
      </c>
      <c r="E23" s="38">
        <v>6470852.5836300384</v>
      </c>
      <c r="F23" s="17"/>
      <c r="G23" s="17"/>
      <c r="H23" s="17"/>
      <c r="I23" s="17"/>
      <c r="J23" s="17"/>
      <c r="K23" s="17"/>
      <c r="L23" s="17"/>
      <c r="M23" s="17"/>
      <c r="N23" s="17"/>
    </row>
    <row r="24" spans="4:14" x14ac:dyDescent="0.25">
      <c r="D24" s="37" t="s">
        <v>31</v>
      </c>
      <c r="E24" s="38">
        <v>1232543.3492628643</v>
      </c>
      <c r="F24" s="17"/>
      <c r="G24" s="17"/>
      <c r="H24" s="17"/>
      <c r="I24" s="17"/>
      <c r="J24" s="17"/>
      <c r="K24" s="17"/>
      <c r="L24" s="17"/>
      <c r="M24" s="17"/>
      <c r="N24" s="17"/>
    </row>
    <row r="25" spans="4:14" x14ac:dyDescent="0.25">
      <c r="D25" s="37" t="s">
        <v>32</v>
      </c>
      <c r="E25" s="38">
        <v>1617713.1459075096</v>
      </c>
      <c r="F25" s="17"/>
      <c r="G25" s="17"/>
      <c r="H25" s="17"/>
      <c r="I25" s="17"/>
      <c r="J25" s="17"/>
      <c r="K25" s="17"/>
      <c r="L25" s="17"/>
      <c r="M25" s="17"/>
      <c r="N25" s="17"/>
    </row>
    <row r="26" spans="4:14" x14ac:dyDescent="0.25">
      <c r="D26" s="37" t="s">
        <v>33</v>
      </c>
      <c r="E26" s="38">
        <v>770339.59328929032</v>
      </c>
      <c r="F26" s="17"/>
      <c r="G26" s="17"/>
      <c r="H26" s="17"/>
      <c r="I26" s="17"/>
      <c r="J26" s="17"/>
      <c r="K26" s="17"/>
      <c r="L26" s="17"/>
      <c r="M26" s="17"/>
      <c r="N26" s="17"/>
    </row>
    <row r="27" spans="4:14" x14ac:dyDescent="0.25">
      <c r="D27" s="37" t="s">
        <v>34</v>
      </c>
      <c r="E27" s="38">
        <v>616271.67463143216</v>
      </c>
      <c r="F27" s="17"/>
      <c r="G27" s="17"/>
      <c r="H27" s="17"/>
      <c r="I27" s="17"/>
      <c r="J27" s="17"/>
      <c r="K27" s="17"/>
      <c r="L27" s="17"/>
      <c r="M27" s="17"/>
      <c r="N27" s="17"/>
    </row>
    <row r="28" spans="4:14" ht="15.75" thickBot="1" x14ac:dyDescent="0.3">
      <c r="D28" s="39" t="s">
        <v>35</v>
      </c>
      <c r="E28" s="35">
        <v>15946029.581088308</v>
      </c>
      <c r="F28" s="17"/>
      <c r="G28" s="17"/>
      <c r="H28" s="17"/>
      <c r="I28" s="17"/>
      <c r="J28" s="17"/>
      <c r="K28" s="17"/>
      <c r="L28" s="17"/>
      <c r="M28" s="17"/>
      <c r="N28" s="17"/>
    </row>
    <row r="29" spans="4:14" ht="15.75" thickBot="1" x14ac:dyDescent="0.3">
      <c r="D29" s="29" t="s">
        <v>36</v>
      </c>
      <c r="E29" s="40">
        <v>170013948.23894635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24C44-C4A1-4702-B427-43DB00C0E26C}">
  <sheetPr codeName="Sheet25"/>
  <dimension ref="A1:U133"/>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235</v>
      </c>
      <c r="J21" s="43" t="s">
        <v>64</v>
      </c>
      <c r="K21" s="50">
        <v>29892689.579999998</v>
      </c>
      <c r="L21" s="50">
        <v>0</v>
      </c>
      <c r="M21" s="50">
        <v>31229385</v>
      </c>
      <c r="N21" s="50">
        <v>0</v>
      </c>
      <c r="O21" s="50">
        <v>0</v>
      </c>
      <c r="P21" s="50">
        <v>0</v>
      </c>
      <c r="Q21" s="50">
        <v>24389166.420000002</v>
      </c>
      <c r="R21" s="50">
        <v>0</v>
      </c>
      <c r="S21" s="50">
        <v>0</v>
      </c>
      <c r="T21" s="50">
        <v>85511241</v>
      </c>
      <c r="U21" s="51">
        <v>0.75537124385794641</v>
      </c>
    </row>
    <row r="22" spans="1:21" x14ac:dyDescent="0.25">
      <c r="A22" t="b">
        <v>1</v>
      </c>
      <c r="B22" t="b">
        <v>1</v>
      </c>
      <c r="D22" s="48" t="s">
        <v>65</v>
      </c>
      <c r="E22" s="43" t="s">
        <v>66</v>
      </c>
      <c r="F22" s="43" t="s">
        <v>66</v>
      </c>
      <c r="G22" s="43" t="s">
        <v>66</v>
      </c>
      <c r="H22" s="43" t="s">
        <v>66</v>
      </c>
      <c r="I22" s="49" t="s">
        <v>66</v>
      </c>
      <c r="J22" s="43" t="s">
        <v>66</v>
      </c>
      <c r="K22" s="50">
        <v>29892689.579999998</v>
      </c>
      <c r="L22" s="50">
        <v>0</v>
      </c>
      <c r="M22" s="50">
        <v>31229385</v>
      </c>
      <c r="N22" s="50">
        <v>0</v>
      </c>
      <c r="O22" s="50">
        <v>0</v>
      </c>
      <c r="P22" s="50">
        <v>0</v>
      </c>
      <c r="Q22" s="50">
        <v>24389166.420000002</v>
      </c>
      <c r="R22" s="50">
        <v>0</v>
      </c>
      <c r="S22" s="50">
        <v>0</v>
      </c>
      <c r="T22" s="50">
        <v>85511241</v>
      </c>
      <c r="U22" s="51">
        <v>0.75537124385794641</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-0.1</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0.05</v>
      </c>
      <c r="L26" s="43">
        <v>7.0000000000000007E-2</v>
      </c>
      <c r="M26" s="43">
        <v>7.0000000000000007E-2</v>
      </c>
      <c r="N26" s="43">
        <v>0</v>
      </c>
      <c r="O26" s="43">
        <v>7.0000000000000007E-2</v>
      </c>
      <c r="P26" s="43">
        <v>7.0000000000000007E-2</v>
      </c>
      <c r="Q26" s="43">
        <v>7.0000000000000007E-2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0.2</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0</v>
      </c>
      <c r="L31" s="43">
        <v>0.12</v>
      </c>
      <c r="M31" s="43">
        <v>0.12</v>
      </c>
      <c r="N31" s="43">
        <v>0</v>
      </c>
      <c r="O31" s="43">
        <v>0.12</v>
      </c>
      <c r="P31" s="43">
        <v>0.12</v>
      </c>
      <c r="Q31" s="43">
        <v>0.12</v>
      </c>
      <c r="R31" s="43">
        <v>0</v>
      </c>
      <c r="S31" s="43">
        <v>0</v>
      </c>
      <c r="T31" s="43" t="s">
        <v>66</v>
      </c>
      <c r="U31" s="51" t="s">
        <v>66</v>
      </c>
    </row>
    <row r="32" spans="1:21" ht="45" x14ac:dyDescent="0.25">
      <c r="A32" t="b">
        <v>0</v>
      </c>
      <c r="B32" t="b">
        <v>0</v>
      </c>
      <c r="D32" s="48" t="s">
        <v>66</v>
      </c>
      <c r="E32" s="43" t="s">
        <v>68</v>
      </c>
      <c r="F32" s="43" t="s">
        <v>87</v>
      </c>
      <c r="G32" s="43" t="s">
        <v>88</v>
      </c>
      <c r="H32" s="43" t="s">
        <v>70</v>
      </c>
      <c r="I32" s="49" t="s">
        <v>70</v>
      </c>
      <c r="J32" s="43" t="s">
        <v>70</v>
      </c>
      <c r="K32" s="43">
        <v>0</v>
      </c>
      <c r="L32" s="43">
        <v>0</v>
      </c>
      <c r="M32" s="43">
        <v>0</v>
      </c>
      <c r="N32" s="43">
        <v>0</v>
      </c>
      <c r="O32" s="43">
        <v>0</v>
      </c>
      <c r="P32" s="43">
        <v>0</v>
      </c>
      <c r="Q32" s="43">
        <v>5.0000000000000001E-3</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0.04</v>
      </c>
      <c r="L33" s="43">
        <v>0.21005000000000001</v>
      </c>
      <c r="M33" s="43">
        <v>0.21005000000000001</v>
      </c>
      <c r="N33" s="43">
        <v>0</v>
      </c>
      <c r="O33" s="43">
        <v>0.21005000000000001</v>
      </c>
      <c r="P33" s="43">
        <v>0.21005000000000001</v>
      </c>
      <c r="Q33" s="43">
        <v>0.20500000000000002</v>
      </c>
      <c r="R33" s="43">
        <v>0.2</v>
      </c>
      <c r="S33" s="43">
        <v>-0.1</v>
      </c>
      <c r="T33" s="43" t="s">
        <v>66</v>
      </c>
      <c r="U33" s="51" t="s">
        <v>66</v>
      </c>
    </row>
    <row r="34" spans="1:21" x14ac:dyDescent="0.25">
      <c r="A34" t="b">
        <v>1</v>
      </c>
      <c r="B34" t="b">
        <v>1</v>
      </c>
      <c r="D34" s="48" t="s">
        <v>90</v>
      </c>
      <c r="E34" s="43" t="s">
        <v>66</v>
      </c>
      <c r="F34" s="43" t="s">
        <v>66</v>
      </c>
      <c r="G34" s="43" t="s">
        <v>66</v>
      </c>
      <c r="H34" s="43" t="s">
        <v>66</v>
      </c>
      <c r="I34" s="49" t="s">
        <v>66</v>
      </c>
      <c r="J34" s="43" t="s">
        <v>66</v>
      </c>
      <c r="K34" s="43">
        <v>31088397.163199998</v>
      </c>
      <c r="L34" s="43">
        <v>0</v>
      </c>
      <c r="M34" s="43">
        <v>37789117.319250003</v>
      </c>
      <c r="N34" s="43">
        <v>0</v>
      </c>
      <c r="O34" s="43">
        <v>0</v>
      </c>
      <c r="P34" s="43">
        <v>0</v>
      </c>
      <c r="Q34" s="43">
        <v>29388945.536100004</v>
      </c>
      <c r="R34" s="43">
        <v>0</v>
      </c>
      <c r="S34" s="43">
        <v>0</v>
      </c>
      <c r="T34" s="43">
        <v>98266460.018550009</v>
      </c>
      <c r="U34" s="51">
        <v>0.86804561909853795</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92</v>
      </c>
      <c r="F36" s="43" t="s">
        <v>95</v>
      </c>
      <c r="G36" s="43" t="s">
        <v>94</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92</v>
      </c>
      <c r="F41" s="43" t="s">
        <v>100</v>
      </c>
      <c r="G41" s="43" t="s">
        <v>94</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92</v>
      </c>
      <c r="F42" s="43" t="s">
        <v>101</v>
      </c>
      <c r="G42" s="43" t="s">
        <v>94</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92</v>
      </c>
      <c r="F43" s="43" t="s">
        <v>102</v>
      </c>
      <c r="G43" s="43" t="s">
        <v>94</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186530.38297919999</v>
      </c>
      <c r="L45" s="43">
        <v>0</v>
      </c>
      <c r="M45" s="43">
        <v>1133673.5195774999</v>
      </c>
      <c r="N45" s="43">
        <v>0</v>
      </c>
      <c r="O45" s="43">
        <v>0</v>
      </c>
      <c r="P45" s="43">
        <v>0</v>
      </c>
      <c r="Q45" s="43">
        <v>44083.418304150007</v>
      </c>
      <c r="R45" s="43">
        <v>0</v>
      </c>
      <c r="S45" s="43">
        <v>0</v>
      </c>
      <c r="T45" s="43">
        <v>1364287.3208608499</v>
      </c>
      <c r="U45" s="51">
        <v>1.2051554842225778E-2</v>
      </c>
    </row>
    <row r="46" spans="1:21" x14ac:dyDescent="0.25">
      <c r="A46" t="b">
        <v>1</v>
      </c>
      <c r="B46" t="b">
        <v>1</v>
      </c>
      <c r="D46" s="48" t="s">
        <v>105</v>
      </c>
      <c r="E46" s="43" t="s">
        <v>66</v>
      </c>
      <c r="F46" s="43" t="s">
        <v>66</v>
      </c>
      <c r="G46" s="43" t="s">
        <v>66</v>
      </c>
      <c r="H46" s="43" t="s">
        <v>66</v>
      </c>
      <c r="I46" s="49" t="s">
        <v>66</v>
      </c>
      <c r="J46" s="43" t="s">
        <v>66</v>
      </c>
      <c r="K46" s="43">
        <v>31274927.546179198</v>
      </c>
      <c r="L46" s="43">
        <v>0</v>
      </c>
      <c r="M46" s="43">
        <v>38922790.838827506</v>
      </c>
      <c r="N46" s="43">
        <v>0</v>
      </c>
      <c r="O46" s="43">
        <v>0</v>
      </c>
      <c r="P46" s="43">
        <v>0</v>
      </c>
      <c r="Q46" s="43">
        <v>29433028.954404157</v>
      </c>
      <c r="R46" s="43">
        <v>0</v>
      </c>
      <c r="S46" s="43">
        <v>0</v>
      </c>
      <c r="T46" s="43">
        <v>99630747.339410856</v>
      </c>
      <c r="U46" s="51">
        <v>0.8800971739407637</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5595911.4893760001</v>
      </c>
      <c r="L52" s="43">
        <v>0</v>
      </c>
      <c r="M52" s="43">
        <v>6802041.1174650015</v>
      </c>
      <c r="N52" s="43">
        <v>0</v>
      </c>
      <c r="O52" s="43">
        <v>0</v>
      </c>
      <c r="P52" s="43">
        <v>0</v>
      </c>
      <c r="Q52" s="43">
        <v>1175557.8214440001</v>
      </c>
      <c r="R52" s="43">
        <v>0</v>
      </c>
      <c r="S52" s="43">
        <v>0</v>
      </c>
      <c r="T52" s="43">
        <v>13573510.428285003</v>
      </c>
      <c r="U52" s="51">
        <v>0.11990282605923645</v>
      </c>
    </row>
    <row r="53" spans="1:21" x14ac:dyDescent="0.25">
      <c r="A53" t="b">
        <v>1</v>
      </c>
      <c r="B53" t="b">
        <v>1</v>
      </c>
      <c r="D53" s="48" t="s">
        <v>115</v>
      </c>
      <c r="E53" s="43" t="s">
        <v>66</v>
      </c>
      <c r="F53" s="43" t="s">
        <v>66</v>
      </c>
      <c r="G53" s="43" t="s">
        <v>66</v>
      </c>
      <c r="H53" s="43" t="s">
        <v>66</v>
      </c>
      <c r="I53" s="49" t="s">
        <v>66</v>
      </c>
      <c r="J53" s="43" t="s">
        <v>66</v>
      </c>
      <c r="K53" s="43">
        <v>36870839.035555199</v>
      </c>
      <c r="L53" s="43">
        <v>0</v>
      </c>
      <c r="M53" s="43">
        <v>45724831.956292503</v>
      </c>
      <c r="N53" s="43">
        <v>0</v>
      </c>
      <c r="O53" s="43">
        <v>0</v>
      </c>
      <c r="P53" s="43">
        <v>0</v>
      </c>
      <c r="Q53" s="43">
        <v>30608586.775848158</v>
      </c>
      <c r="R53" s="43">
        <v>0</v>
      </c>
      <c r="S53" s="43">
        <v>0</v>
      </c>
      <c r="T53" s="43">
        <v>113204257.76769584</v>
      </c>
      <c r="U53" s="51">
        <v>1</v>
      </c>
    </row>
    <row r="57" spans="1:21" ht="18.75" x14ac:dyDescent="0.3">
      <c r="D57" s="41" t="s">
        <v>116</v>
      </c>
    </row>
    <row r="58" spans="1:21" x14ac:dyDescent="0.25">
      <c r="D58" s="42" t="s">
        <v>26</v>
      </c>
      <c r="E58" s="57" t="s">
        <v>117</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118</v>
      </c>
      <c r="F61" s="43" t="s">
        <v>119</v>
      </c>
      <c r="G61" s="43" t="s">
        <v>120</v>
      </c>
      <c r="H61" s="43">
        <v>275</v>
      </c>
      <c r="I61" s="49">
        <v>1</v>
      </c>
      <c r="J61" s="43" t="s">
        <v>121</v>
      </c>
      <c r="K61" s="50">
        <v>2097000</v>
      </c>
      <c r="L61" s="50">
        <v>900000</v>
      </c>
      <c r="M61" s="50">
        <v>165000</v>
      </c>
      <c r="N61" s="50">
        <v>100000</v>
      </c>
      <c r="O61" s="50">
        <v>71000</v>
      </c>
      <c r="P61" s="50">
        <v>24000</v>
      </c>
      <c r="Q61" s="50">
        <v>0</v>
      </c>
      <c r="R61" s="50">
        <v>0</v>
      </c>
      <c r="S61" s="50">
        <v>0</v>
      </c>
      <c r="T61" s="50">
        <v>3357000</v>
      </c>
      <c r="U61" s="51">
        <v>0.40041323224408881</v>
      </c>
    </row>
    <row r="62" spans="1:21" x14ac:dyDescent="0.25">
      <c r="A62" t="b">
        <v>1</v>
      </c>
      <c r="B62" t="b">
        <v>0</v>
      </c>
      <c r="D62" s="48" t="s">
        <v>66</v>
      </c>
      <c r="E62" s="43" t="s">
        <v>118</v>
      </c>
      <c r="F62" s="43" t="s">
        <v>122</v>
      </c>
      <c r="G62" s="43" t="s">
        <v>123</v>
      </c>
      <c r="H62" s="43">
        <v>275</v>
      </c>
      <c r="I62" s="49">
        <v>2</v>
      </c>
      <c r="J62" s="43" t="s">
        <v>124</v>
      </c>
      <c r="K62" s="50">
        <v>1013400</v>
      </c>
      <c r="L62" s="50">
        <v>735010</v>
      </c>
      <c r="M62" s="50">
        <v>277800</v>
      </c>
      <c r="N62" s="50">
        <v>200000</v>
      </c>
      <c r="O62" s="50">
        <v>222621</v>
      </c>
      <c r="P62" s="50">
        <v>44524.2</v>
      </c>
      <c r="Q62" s="50">
        <v>275159.56</v>
      </c>
      <c r="R62" s="50">
        <v>0</v>
      </c>
      <c r="S62" s="50">
        <v>0</v>
      </c>
      <c r="T62" s="50">
        <v>2768514.7600000002</v>
      </c>
      <c r="U62" s="51">
        <v>0.33022041810159902</v>
      </c>
    </row>
    <row r="63" spans="1:21" x14ac:dyDescent="0.25">
      <c r="A63" t="b">
        <v>1</v>
      </c>
      <c r="B63" t="b">
        <v>1</v>
      </c>
      <c r="D63" s="48" t="s">
        <v>65</v>
      </c>
      <c r="E63" s="43" t="s">
        <v>66</v>
      </c>
      <c r="F63" s="43" t="s">
        <v>66</v>
      </c>
      <c r="G63" s="43" t="s">
        <v>66</v>
      </c>
      <c r="H63" s="43" t="s">
        <v>66</v>
      </c>
      <c r="I63" s="49" t="s">
        <v>66</v>
      </c>
      <c r="J63" s="43" t="s">
        <v>66</v>
      </c>
      <c r="K63" s="43">
        <v>3110400</v>
      </c>
      <c r="L63" s="43">
        <v>1635010</v>
      </c>
      <c r="M63" s="43">
        <v>442800</v>
      </c>
      <c r="N63" s="43">
        <v>300000</v>
      </c>
      <c r="O63" s="43">
        <v>293621</v>
      </c>
      <c r="P63" s="43">
        <v>68524.2</v>
      </c>
      <c r="Q63" s="43">
        <v>275159.56</v>
      </c>
      <c r="R63" s="43">
        <v>0</v>
      </c>
      <c r="S63" s="43">
        <v>0</v>
      </c>
      <c r="T63" s="43">
        <v>6125514.7599999998</v>
      </c>
      <c r="U63" s="51">
        <v>0.73063365034568772</v>
      </c>
    </row>
    <row r="64" spans="1:21" ht="30" x14ac:dyDescent="0.25">
      <c r="A64" t="b">
        <v>0</v>
      </c>
      <c r="B64" t="b">
        <v>0</v>
      </c>
      <c r="D64" s="48" t="s">
        <v>67</v>
      </c>
      <c r="E64" s="43" t="s">
        <v>125</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125</v>
      </c>
      <c r="F65" s="43" t="s">
        <v>73</v>
      </c>
      <c r="G65" s="43" t="s">
        <v>74</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125</v>
      </c>
      <c r="F66" s="43" t="s">
        <v>81</v>
      </c>
      <c r="G66" s="43" t="s">
        <v>126</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125</v>
      </c>
      <c r="F67" s="43" t="s">
        <v>75</v>
      </c>
      <c r="G67" s="43" t="s">
        <v>76</v>
      </c>
      <c r="H67" s="43" t="s">
        <v>70</v>
      </c>
      <c r="I67" s="49" t="s">
        <v>70</v>
      </c>
      <c r="J67" s="43" t="s">
        <v>70</v>
      </c>
      <c r="K67" s="43">
        <v>0.05</v>
      </c>
      <c r="L67" s="43">
        <v>7.0000000000000007E-2</v>
      </c>
      <c r="M67" s="43">
        <v>7.0000000000000007E-2</v>
      </c>
      <c r="N67" s="43">
        <v>0.05</v>
      </c>
      <c r="O67" s="43">
        <v>7.0000000000000007E-2</v>
      </c>
      <c r="P67" s="43">
        <v>7.0000000000000007E-2</v>
      </c>
      <c r="Q67" s="43">
        <v>7.0000000000000007E-2</v>
      </c>
      <c r="R67" s="43">
        <v>0</v>
      </c>
      <c r="S67" s="43">
        <v>0</v>
      </c>
      <c r="T67" s="43" t="s">
        <v>66</v>
      </c>
      <c r="U67" s="51" t="s">
        <v>66</v>
      </c>
    </row>
    <row r="68" spans="1:21" ht="45" x14ac:dyDescent="0.25">
      <c r="A68" t="b">
        <v>0</v>
      </c>
      <c r="B68" t="b">
        <v>0</v>
      </c>
      <c r="D68" s="48" t="s">
        <v>66</v>
      </c>
      <c r="E68" s="43" t="s">
        <v>125</v>
      </c>
      <c r="F68" s="43" t="s">
        <v>87</v>
      </c>
      <c r="G68" s="43" t="s">
        <v>127</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125</v>
      </c>
      <c r="F69" s="43" t="s">
        <v>71</v>
      </c>
      <c r="G69" s="43" t="s">
        <v>72</v>
      </c>
      <c r="H69" s="43" t="s">
        <v>70</v>
      </c>
      <c r="I69" s="49" t="s">
        <v>70</v>
      </c>
      <c r="J69" s="43" t="s">
        <v>70</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125</v>
      </c>
      <c r="F70" s="43" t="s">
        <v>85</v>
      </c>
      <c r="G70" s="43" t="s">
        <v>6</v>
      </c>
      <c r="H70" s="43" t="s">
        <v>70</v>
      </c>
      <c r="I70" s="49" t="s">
        <v>70</v>
      </c>
      <c r="J70" s="43" t="s">
        <v>70</v>
      </c>
      <c r="K70" s="43">
        <v>0</v>
      </c>
      <c r="L70" s="43">
        <v>0.12</v>
      </c>
      <c r="M70" s="43">
        <v>0.12</v>
      </c>
      <c r="N70" s="43">
        <v>0.12</v>
      </c>
      <c r="O70" s="43">
        <v>0.12</v>
      </c>
      <c r="P70" s="43">
        <v>0.12</v>
      </c>
      <c r="Q70" s="43">
        <v>0.12</v>
      </c>
      <c r="R70" s="43">
        <v>0</v>
      </c>
      <c r="S70" s="43">
        <v>0</v>
      </c>
      <c r="T70" s="43" t="s">
        <v>66</v>
      </c>
      <c r="U70" s="51" t="s">
        <v>66</v>
      </c>
    </row>
    <row r="71" spans="1:21" ht="30" x14ac:dyDescent="0.25">
      <c r="A71" t="b">
        <v>0</v>
      </c>
      <c r="B71" t="b">
        <v>0</v>
      </c>
      <c r="D71" s="48" t="s">
        <v>66</v>
      </c>
      <c r="E71" s="43" t="s">
        <v>125</v>
      </c>
      <c r="F71" s="43" t="s">
        <v>83</v>
      </c>
      <c r="G71" s="43" t="s">
        <v>128</v>
      </c>
      <c r="H71" s="43" t="s">
        <v>70</v>
      </c>
      <c r="I71" s="49" t="s">
        <v>70</v>
      </c>
      <c r="J71" s="43" t="s">
        <v>70</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66</v>
      </c>
      <c r="U71" s="51" t="s">
        <v>66</v>
      </c>
    </row>
    <row r="72" spans="1:21" x14ac:dyDescent="0.25">
      <c r="A72" t="b">
        <v>0</v>
      </c>
      <c r="B72" t="b">
        <v>0</v>
      </c>
      <c r="D72" s="48" t="s">
        <v>89</v>
      </c>
      <c r="E72" s="43" t="s">
        <v>66</v>
      </c>
      <c r="F72" s="43" t="s">
        <v>66</v>
      </c>
      <c r="G72" s="43" t="s">
        <v>66</v>
      </c>
      <c r="H72" s="43" t="s">
        <v>66</v>
      </c>
      <c r="I72" s="49" t="s">
        <v>66</v>
      </c>
      <c r="J72" s="43" t="s">
        <v>66</v>
      </c>
      <c r="K72" s="43">
        <v>7.3280000000000012E-2</v>
      </c>
      <c r="L72" s="43">
        <v>0.27968000000000004</v>
      </c>
      <c r="M72" s="43">
        <v>0.27968000000000004</v>
      </c>
      <c r="N72" s="43">
        <v>0.25968000000000002</v>
      </c>
      <c r="O72" s="43">
        <v>0.2792</v>
      </c>
      <c r="P72" s="43">
        <v>0.2792</v>
      </c>
      <c r="Q72" s="43">
        <v>0.46</v>
      </c>
      <c r="R72" s="43">
        <v>0.5</v>
      </c>
      <c r="S72" s="43">
        <v>-0.1</v>
      </c>
      <c r="T72" s="43" t="s">
        <v>66</v>
      </c>
      <c r="U72" s="51" t="s">
        <v>66</v>
      </c>
    </row>
    <row r="73" spans="1:21" x14ac:dyDescent="0.25">
      <c r="A73" t="b">
        <v>1</v>
      </c>
      <c r="B73" t="b">
        <v>1</v>
      </c>
      <c r="D73" s="48" t="s">
        <v>90</v>
      </c>
      <c r="E73" s="43" t="s">
        <v>66</v>
      </c>
      <c r="F73" s="43" t="s">
        <v>66</v>
      </c>
      <c r="G73" s="43" t="s">
        <v>66</v>
      </c>
      <c r="H73" s="43" t="s">
        <v>66</v>
      </c>
      <c r="I73" s="49" t="s">
        <v>66</v>
      </c>
      <c r="J73" s="43" t="s">
        <v>66</v>
      </c>
      <c r="K73" s="43">
        <v>3338330.1120000002</v>
      </c>
      <c r="L73" s="43">
        <v>2092289.5967999999</v>
      </c>
      <c r="M73" s="43">
        <v>566642.304</v>
      </c>
      <c r="N73" s="43">
        <v>377904</v>
      </c>
      <c r="O73" s="43">
        <v>375599.98319999996</v>
      </c>
      <c r="P73" s="43">
        <v>87656.156639999987</v>
      </c>
      <c r="Q73" s="43">
        <v>401732.95759999997</v>
      </c>
      <c r="R73" s="43">
        <v>0</v>
      </c>
      <c r="S73" s="43">
        <v>0</v>
      </c>
      <c r="T73" s="43">
        <v>7240155.1102400003</v>
      </c>
      <c r="U73" s="51">
        <v>0.86358472137019826</v>
      </c>
    </row>
    <row r="74" spans="1:21" ht="30" x14ac:dyDescent="0.25">
      <c r="A74" t="b">
        <v>0</v>
      </c>
      <c r="B74" t="b">
        <v>0</v>
      </c>
      <c r="D74" s="48" t="s">
        <v>91</v>
      </c>
      <c r="E74" s="43" t="s">
        <v>129</v>
      </c>
      <c r="F74" s="43" t="s">
        <v>93</v>
      </c>
      <c r="G74" s="43" t="s">
        <v>94</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129</v>
      </c>
      <c r="F75" s="43" t="s">
        <v>95</v>
      </c>
      <c r="G75" s="43" t="s">
        <v>94</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129</v>
      </c>
      <c r="F76" s="43" t="s">
        <v>96</v>
      </c>
      <c r="G76" s="43" t="s">
        <v>94</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129</v>
      </c>
      <c r="F77" s="43" t="s">
        <v>97</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129</v>
      </c>
      <c r="F78" s="43" t="s">
        <v>98</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129</v>
      </c>
      <c r="F79" s="43" t="s">
        <v>99</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129</v>
      </c>
      <c r="F80" s="43" t="s">
        <v>100</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129</v>
      </c>
      <c r="F81" s="43" t="s">
        <v>101</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129</v>
      </c>
      <c r="F82" s="43" t="s">
        <v>102</v>
      </c>
      <c r="G82" s="43" t="s">
        <v>94</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103</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104</v>
      </c>
      <c r="E84" s="43" t="s">
        <v>66</v>
      </c>
      <c r="F84" s="43" t="s">
        <v>66</v>
      </c>
      <c r="G84" s="43" t="s">
        <v>66</v>
      </c>
      <c r="H84" s="43" t="s">
        <v>66</v>
      </c>
      <c r="I84" s="49" t="s">
        <v>66</v>
      </c>
      <c r="J84" s="43" t="s">
        <v>66</v>
      </c>
      <c r="K84" s="43">
        <v>6676.6602240000002</v>
      </c>
      <c r="L84" s="43">
        <v>20922.895968000001</v>
      </c>
      <c r="M84" s="43">
        <v>5666.4230400000006</v>
      </c>
      <c r="N84" s="43">
        <v>0</v>
      </c>
      <c r="O84" s="43">
        <v>0</v>
      </c>
      <c r="P84" s="43">
        <v>0</v>
      </c>
      <c r="Q84" s="43">
        <v>200.86647879999998</v>
      </c>
      <c r="R84" s="43">
        <v>0</v>
      </c>
      <c r="S84" s="43">
        <v>0</v>
      </c>
      <c r="T84" s="43">
        <v>33466.8457108</v>
      </c>
      <c r="U84" s="51">
        <v>3.9918283777407347E-3</v>
      </c>
    </row>
    <row r="85" spans="1:21" x14ac:dyDescent="0.25">
      <c r="A85" t="b">
        <v>1</v>
      </c>
      <c r="B85" t="b">
        <v>1</v>
      </c>
      <c r="D85" s="48" t="s">
        <v>105</v>
      </c>
      <c r="E85" s="43" t="s">
        <v>66</v>
      </c>
      <c r="F85" s="43" t="s">
        <v>66</v>
      </c>
      <c r="G85" s="43" t="s">
        <v>66</v>
      </c>
      <c r="H85" s="43" t="s">
        <v>66</v>
      </c>
      <c r="I85" s="49" t="s">
        <v>66</v>
      </c>
      <c r="J85" s="43" t="s">
        <v>66</v>
      </c>
      <c r="K85" s="43">
        <v>3345006.7722240002</v>
      </c>
      <c r="L85" s="43">
        <v>2113212.4927679999</v>
      </c>
      <c r="M85" s="43">
        <v>572308.72704000003</v>
      </c>
      <c r="N85" s="43">
        <v>377904</v>
      </c>
      <c r="O85" s="43">
        <v>375599.98319999996</v>
      </c>
      <c r="P85" s="43">
        <v>87656.156639999987</v>
      </c>
      <c r="Q85" s="43">
        <v>401933.82407879992</v>
      </c>
      <c r="R85" s="43">
        <v>0</v>
      </c>
      <c r="S85" s="43">
        <v>0</v>
      </c>
      <c r="T85" s="43">
        <v>7273621.9559508003</v>
      </c>
      <c r="U85" s="51">
        <v>0.86757654974793896</v>
      </c>
    </row>
    <row r="86" spans="1:21" ht="30" x14ac:dyDescent="0.25">
      <c r="A86" t="b">
        <v>0</v>
      </c>
      <c r="B86" t="b">
        <v>0</v>
      </c>
      <c r="D86" s="48" t="s">
        <v>106</v>
      </c>
      <c r="E86" s="43" t="s">
        <v>130</v>
      </c>
      <c r="F86" s="43" t="s">
        <v>108</v>
      </c>
      <c r="G86" s="43" t="s">
        <v>109</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130</v>
      </c>
      <c r="F87" s="43" t="s">
        <v>110</v>
      </c>
      <c r="G87" s="43" t="s">
        <v>109</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130</v>
      </c>
      <c r="F88" s="43" t="s">
        <v>111</v>
      </c>
      <c r="G88" s="43" t="s">
        <v>109</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130</v>
      </c>
      <c r="F89" s="43" t="s">
        <v>112</v>
      </c>
      <c r="G89" s="43" t="s">
        <v>109</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113</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114</v>
      </c>
      <c r="E91" s="43" t="s">
        <v>66</v>
      </c>
      <c r="F91" s="43" t="s">
        <v>66</v>
      </c>
      <c r="G91" s="43" t="s">
        <v>66</v>
      </c>
      <c r="H91" s="43" t="s">
        <v>66</v>
      </c>
      <c r="I91" s="49" t="s">
        <v>66</v>
      </c>
      <c r="J91" s="43" t="s">
        <v>66</v>
      </c>
      <c r="K91" s="43">
        <v>534132.81792000006</v>
      </c>
      <c r="L91" s="43">
        <v>334766.33548800001</v>
      </c>
      <c r="M91" s="43">
        <v>90662.768640000009</v>
      </c>
      <c r="N91" s="43">
        <v>60464.639999999999</v>
      </c>
      <c r="O91" s="43">
        <v>60095.997311999992</v>
      </c>
      <c r="P91" s="43">
        <v>14024.985062399997</v>
      </c>
      <c r="Q91" s="43">
        <v>16069.318303999999</v>
      </c>
      <c r="R91" s="43">
        <v>0</v>
      </c>
      <c r="S91" s="43">
        <v>0</v>
      </c>
      <c r="T91" s="43">
        <v>1110216.8627264001</v>
      </c>
      <c r="U91" s="51">
        <v>0.13242345025206129</v>
      </c>
    </row>
    <row r="92" spans="1:21" x14ac:dyDescent="0.25">
      <c r="A92" t="b">
        <v>1</v>
      </c>
      <c r="B92" t="b">
        <v>1</v>
      </c>
      <c r="D92" s="48" t="s">
        <v>115</v>
      </c>
      <c r="E92" s="43" t="s">
        <v>66</v>
      </c>
      <c r="F92" s="43" t="s">
        <v>66</v>
      </c>
      <c r="G92" s="43" t="s">
        <v>66</v>
      </c>
      <c r="H92" s="43" t="s">
        <v>66</v>
      </c>
      <c r="I92" s="49" t="s">
        <v>66</v>
      </c>
      <c r="J92" s="43" t="s">
        <v>66</v>
      </c>
      <c r="K92" s="43">
        <v>3879139.590144</v>
      </c>
      <c r="L92" s="43">
        <v>2447978.8282559998</v>
      </c>
      <c r="M92" s="43">
        <v>662971.49567999993</v>
      </c>
      <c r="N92" s="43">
        <v>438368.63999999996</v>
      </c>
      <c r="O92" s="43">
        <v>435695.98051199992</v>
      </c>
      <c r="P92" s="43">
        <v>101681.14170239998</v>
      </c>
      <c r="Q92" s="43">
        <v>418003.14238279994</v>
      </c>
      <c r="R92" s="43">
        <v>0</v>
      </c>
      <c r="S92" s="43">
        <v>0</v>
      </c>
      <c r="T92" s="43">
        <v>8383838.8186771981</v>
      </c>
      <c r="U92" s="51">
        <v>1</v>
      </c>
    </row>
    <row r="96" spans="1:21" ht="18.75" x14ac:dyDescent="0.3">
      <c r="D96" s="41" t="s">
        <v>131</v>
      </c>
    </row>
    <row r="97" spans="1:21" x14ac:dyDescent="0.25">
      <c r="D97" s="42" t="s">
        <v>26</v>
      </c>
      <c r="E97" s="57" t="s">
        <v>132</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ht="45" x14ac:dyDescent="0.25">
      <c r="A100" t="b">
        <v>1</v>
      </c>
      <c r="B100" t="b">
        <v>0</v>
      </c>
      <c r="D100" s="48" t="s">
        <v>60</v>
      </c>
      <c r="E100" s="43" t="s">
        <v>118</v>
      </c>
      <c r="F100" s="43" t="s">
        <v>133</v>
      </c>
      <c r="G100" s="43" t="s">
        <v>134</v>
      </c>
      <c r="H100" s="43" t="s">
        <v>135</v>
      </c>
      <c r="I100" s="49">
        <v>1</v>
      </c>
      <c r="J100" s="43" t="s">
        <v>121</v>
      </c>
      <c r="K100" s="50">
        <v>11220000</v>
      </c>
      <c r="L100" s="50">
        <v>1500000</v>
      </c>
      <c r="M100" s="50">
        <v>1032000</v>
      </c>
      <c r="N100" s="50">
        <v>100000</v>
      </c>
      <c r="O100" s="50">
        <v>516000</v>
      </c>
      <c r="P100" s="50">
        <v>129000</v>
      </c>
      <c r="Q100" s="50">
        <v>0</v>
      </c>
      <c r="R100" s="50">
        <v>0</v>
      </c>
      <c r="S100" s="50">
        <v>0</v>
      </c>
      <c r="T100" s="50">
        <v>14497000</v>
      </c>
      <c r="U100" s="51">
        <v>0.44633865198194383</v>
      </c>
    </row>
    <row r="101" spans="1:21" x14ac:dyDescent="0.25">
      <c r="A101" t="b">
        <v>1</v>
      </c>
      <c r="B101" t="b">
        <v>0</v>
      </c>
      <c r="D101" s="48" t="s">
        <v>66</v>
      </c>
      <c r="E101" s="43" t="s">
        <v>118</v>
      </c>
      <c r="F101" s="43" t="s">
        <v>122</v>
      </c>
      <c r="G101" s="43" t="s">
        <v>123</v>
      </c>
      <c r="H101" s="43">
        <v>132</v>
      </c>
      <c r="I101" s="49">
        <v>1</v>
      </c>
      <c r="J101" s="43" t="s">
        <v>124</v>
      </c>
      <c r="K101" s="50">
        <v>288580</v>
      </c>
      <c r="L101" s="50">
        <v>269030</v>
      </c>
      <c r="M101" s="50">
        <v>92550</v>
      </c>
      <c r="N101" s="50">
        <v>100000</v>
      </c>
      <c r="O101" s="50">
        <v>75016</v>
      </c>
      <c r="P101" s="50">
        <v>15003.2</v>
      </c>
      <c r="Q101" s="50">
        <v>92719.78</v>
      </c>
      <c r="R101" s="50">
        <v>0</v>
      </c>
      <c r="S101" s="50">
        <v>0</v>
      </c>
      <c r="T101" s="50">
        <v>932898.98</v>
      </c>
      <c r="U101" s="51">
        <v>2.8722416580570488E-2</v>
      </c>
    </row>
    <row r="102" spans="1:21" x14ac:dyDescent="0.25">
      <c r="A102" t="b">
        <v>1</v>
      </c>
      <c r="B102" t="b">
        <v>0</v>
      </c>
      <c r="D102" s="48" t="s">
        <v>66</v>
      </c>
      <c r="E102" s="43" t="s">
        <v>118</v>
      </c>
      <c r="F102" s="43" t="s">
        <v>122</v>
      </c>
      <c r="G102" s="43" t="s">
        <v>123</v>
      </c>
      <c r="H102" s="43">
        <v>275</v>
      </c>
      <c r="I102" s="49">
        <v>4</v>
      </c>
      <c r="J102" s="43" t="s">
        <v>124</v>
      </c>
      <c r="K102" s="43">
        <v>2026800</v>
      </c>
      <c r="L102" s="43">
        <v>1470020</v>
      </c>
      <c r="M102" s="43">
        <v>555600</v>
      </c>
      <c r="N102" s="43">
        <v>400000</v>
      </c>
      <c r="O102" s="43">
        <v>445242</v>
      </c>
      <c r="P102" s="43">
        <v>89048.4</v>
      </c>
      <c r="Q102" s="43">
        <v>550319.12</v>
      </c>
      <c r="R102" s="43">
        <v>0</v>
      </c>
      <c r="S102" s="43">
        <v>0</v>
      </c>
      <c r="T102" s="43">
        <v>5537029.5200000005</v>
      </c>
      <c r="U102" s="51">
        <v>0.17047598068159134</v>
      </c>
    </row>
    <row r="103" spans="1:21" x14ac:dyDescent="0.25">
      <c r="A103" t="b">
        <v>1</v>
      </c>
      <c r="B103" t="b">
        <v>0</v>
      </c>
      <c r="D103" s="48" t="s">
        <v>66</v>
      </c>
      <c r="E103" s="43" t="s">
        <v>118</v>
      </c>
      <c r="F103" s="43" t="s">
        <v>119</v>
      </c>
      <c r="G103" s="43" t="s">
        <v>120</v>
      </c>
      <c r="H103" s="43">
        <v>275</v>
      </c>
      <c r="I103" s="49">
        <v>1</v>
      </c>
      <c r="J103" s="43" t="s">
        <v>121</v>
      </c>
      <c r="K103" s="43">
        <v>2097000</v>
      </c>
      <c r="L103" s="43">
        <v>900000</v>
      </c>
      <c r="M103" s="43">
        <v>165000</v>
      </c>
      <c r="N103" s="43">
        <v>100000</v>
      </c>
      <c r="O103" s="43">
        <v>71000</v>
      </c>
      <c r="P103" s="43">
        <v>24000</v>
      </c>
      <c r="Q103" s="43">
        <v>0</v>
      </c>
      <c r="R103" s="43">
        <v>0</v>
      </c>
      <c r="S103" s="43">
        <v>0</v>
      </c>
      <c r="T103" s="43">
        <v>3357000</v>
      </c>
      <c r="U103" s="51">
        <v>0.10335647752661829</v>
      </c>
    </row>
    <row r="104" spans="1:21" x14ac:dyDescent="0.25">
      <c r="A104" t="b">
        <v>1</v>
      </c>
      <c r="B104" t="b">
        <v>1</v>
      </c>
      <c r="D104" s="48" t="s">
        <v>65</v>
      </c>
      <c r="E104" s="43" t="s">
        <v>66</v>
      </c>
      <c r="F104" s="43" t="s">
        <v>66</v>
      </c>
      <c r="G104" s="43" t="s">
        <v>66</v>
      </c>
      <c r="H104" s="43" t="s">
        <v>66</v>
      </c>
      <c r="I104" s="49" t="s">
        <v>66</v>
      </c>
      <c r="J104" s="43" t="s">
        <v>66</v>
      </c>
      <c r="K104" s="43">
        <v>15632380</v>
      </c>
      <c r="L104" s="43">
        <v>4139050</v>
      </c>
      <c r="M104" s="43">
        <v>1845150</v>
      </c>
      <c r="N104" s="43">
        <v>700000</v>
      </c>
      <c r="O104" s="43">
        <v>1107258</v>
      </c>
      <c r="P104" s="43">
        <v>257051.6</v>
      </c>
      <c r="Q104" s="43">
        <v>643038.9</v>
      </c>
      <c r="R104" s="43">
        <v>0</v>
      </c>
      <c r="S104" s="43">
        <v>0</v>
      </c>
      <c r="T104" s="43">
        <v>24323928.5</v>
      </c>
      <c r="U104" s="51">
        <v>0.74889352677072396</v>
      </c>
    </row>
    <row r="105" spans="1:21" ht="30" x14ac:dyDescent="0.25">
      <c r="A105" t="b">
        <v>0</v>
      </c>
      <c r="B105" t="b">
        <v>0</v>
      </c>
      <c r="D105" s="48" t="s">
        <v>67</v>
      </c>
      <c r="E105" s="43" t="s">
        <v>125</v>
      </c>
      <c r="F105" s="43" t="s">
        <v>69</v>
      </c>
      <c r="G105" s="43" t="s">
        <v>11</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125</v>
      </c>
      <c r="F106" s="43" t="s">
        <v>73</v>
      </c>
      <c r="G106" s="43" t="s">
        <v>74</v>
      </c>
      <c r="H106" s="43" t="s">
        <v>70</v>
      </c>
      <c r="I106" s="49" t="s">
        <v>70</v>
      </c>
      <c r="J106" s="43" t="s">
        <v>70</v>
      </c>
      <c r="K106" s="43">
        <v>0</v>
      </c>
      <c r="L106" s="43">
        <v>0</v>
      </c>
      <c r="M106" s="43">
        <v>0</v>
      </c>
      <c r="N106" s="43">
        <v>0</v>
      </c>
      <c r="O106" s="43">
        <v>0</v>
      </c>
      <c r="P106" s="43">
        <v>0</v>
      </c>
      <c r="Q106" s="43">
        <v>0</v>
      </c>
      <c r="R106" s="43">
        <v>0</v>
      </c>
      <c r="S106" s="43">
        <v>-0.1</v>
      </c>
      <c r="T106" s="43" t="s">
        <v>66</v>
      </c>
      <c r="U106" s="51" t="s">
        <v>66</v>
      </c>
    </row>
    <row r="107" spans="1:21" x14ac:dyDescent="0.25">
      <c r="A107" t="b">
        <v>0</v>
      </c>
      <c r="B107" t="b">
        <v>0</v>
      </c>
      <c r="D107" s="48" t="s">
        <v>66</v>
      </c>
      <c r="E107" s="43" t="s">
        <v>125</v>
      </c>
      <c r="F107" s="43" t="s">
        <v>81</v>
      </c>
      <c r="G107" s="43" t="s">
        <v>126</v>
      </c>
      <c r="H107" s="43" t="s">
        <v>70</v>
      </c>
      <c r="I107" s="49" t="s">
        <v>70</v>
      </c>
      <c r="J107" s="43" t="s">
        <v>70</v>
      </c>
      <c r="K107" s="43">
        <v>0</v>
      </c>
      <c r="L107" s="43">
        <v>0</v>
      </c>
      <c r="M107" s="43">
        <v>0</v>
      </c>
      <c r="N107" s="43">
        <v>0</v>
      </c>
      <c r="O107" s="43">
        <v>0</v>
      </c>
      <c r="P107" s="43">
        <v>0</v>
      </c>
      <c r="Q107" s="43">
        <v>0</v>
      </c>
      <c r="R107" s="43">
        <v>0.5</v>
      </c>
      <c r="S107" s="43">
        <v>0</v>
      </c>
      <c r="T107" s="43" t="s">
        <v>66</v>
      </c>
      <c r="U107" s="51" t="s">
        <v>66</v>
      </c>
    </row>
    <row r="108" spans="1:21" ht="45" x14ac:dyDescent="0.25">
      <c r="A108" t="b">
        <v>0</v>
      </c>
      <c r="B108" t="b">
        <v>0</v>
      </c>
      <c r="D108" s="48" t="s">
        <v>66</v>
      </c>
      <c r="E108" s="43" t="s">
        <v>125</v>
      </c>
      <c r="F108" s="43" t="s">
        <v>87</v>
      </c>
      <c r="G108" s="43" t="s">
        <v>127</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125</v>
      </c>
      <c r="F109" s="43" t="s">
        <v>71</v>
      </c>
      <c r="G109" s="43" t="s">
        <v>72</v>
      </c>
      <c r="H109" s="43" t="s">
        <v>70</v>
      </c>
      <c r="I109" s="49" t="s">
        <v>70</v>
      </c>
      <c r="J109" s="43" t="s">
        <v>70</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ht="30" x14ac:dyDescent="0.25">
      <c r="A110" t="b">
        <v>0</v>
      </c>
      <c r="B110" t="b">
        <v>0</v>
      </c>
      <c r="D110" s="48" t="s">
        <v>66</v>
      </c>
      <c r="E110" s="43" t="s">
        <v>125</v>
      </c>
      <c r="F110" s="43" t="s">
        <v>83</v>
      </c>
      <c r="G110" s="43" t="s">
        <v>128</v>
      </c>
      <c r="H110" s="43" t="s">
        <v>70</v>
      </c>
      <c r="I110" s="49" t="s">
        <v>70</v>
      </c>
      <c r="J110" s="43" t="s">
        <v>70</v>
      </c>
      <c r="K110" s="43">
        <v>3.2800000000000008E-3</v>
      </c>
      <c r="L110" s="43">
        <v>1.9680000000000003E-2</v>
      </c>
      <c r="M110" s="43">
        <v>1.9680000000000003E-2</v>
      </c>
      <c r="N110" s="43">
        <v>1.9680000000000003E-2</v>
      </c>
      <c r="O110" s="43">
        <v>1.9200000000000002E-2</v>
      </c>
      <c r="P110" s="43">
        <v>1.9200000000000002E-2</v>
      </c>
      <c r="Q110" s="43">
        <v>0.2</v>
      </c>
      <c r="R110" s="43">
        <v>0</v>
      </c>
      <c r="S110" s="43">
        <v>0</v>
      </c>
      <c r="T110" s="43" t="s">
        <v>66</v>
      </c>
      <c r="U110" s="51" t="s">
        <v>66</v>
      </c>
    </row>
    <row r="111" spans="1:21" ht="45" x14ac:dyDescent="0.25">
      <c r="A111" t="b">
        <v>0</v>
      </c>
      <c r="B111" t="b">
        <v>0</v>
      </c>
      <c r="D111" s="48" t="s">
        <v>66</v>
      </c>
      <c r="E111" s="43" t="s">
        <v>125</v>
      </c>
      <c r="F111" s="43" t="s">
        <v>75</v>
      </c>
      <c r="G111" s="43" t="s">
        <v>76</v>
      </c>
      <c r="H111" s="43" t="s">
        <v>70</v>
      </c>
      <c r="I111" s="49" t="s">
        <v>70</v>
      </c>
      <c r="J111" s="43" t="s">
        <v>70</v>
      </c>
      <c r="K111" s="43">
        <v>0.05</v>
      </c>
      <c r="L111" s="43">
        <v>7.0000000000000007E-2</v>
      </c>
      <c r="M111" s="43">
        <v>7.0000000000000007E-2</v>
      </c>
      <c r="N111" s="43">
        <v>0.05</v>
      </c>
      <c r="O111" s="43">
        <v>7.0000000000000007E-2</v>
      </c>
      <c r="P111" s="43">
        <v>7.0000000000000007E-2</v>
      </c>
      <c r="Q111" s="43">
        <v>7.0000000000000007E-2</v>
      </c>
      <c r="R111" s="43">
        <v>0</v>
      </c>
      <c r="S111" s="43">
        <v>0</v>
      </c>
      <c r="T111" s="43" t="s">
        <v>66</v>
      </c>
      <c r="U111" s="51" t="s">
        <v>66</v>
      </c>
    </row>
    <row r="112" spans="1:21" ht="30" x14ac:dyDescent="0.25">
      <c r="A112" t="b">
        <v>0</v>
      </c>
      <c r="B112" t="b">
        <v>0</v>
      </c>
      <c r="D112" s="48" t="s">
        <v>66</v>
      </c>
      <c r="E112" s="43" t="s">
        <v>125</v>
      </c>
      <c r="F112" s="43" t="s">
        <v>85</v>
      </c>
      <c r="G112" s="43" t="s">
        <v>6</v>
      </c>
      <c r="H112" s="43" t="s">
        <v>70</v>
      </c>
      <c r="I112" s="49" t="s">
        <v>70</v>
      </c>
      <c r="J112" s="43" t="s">
        <v>70</v>
      </c>
      <c r="K112" s="43">
        <v>0</v>
      </c>
      <c r="L112" s="43">
        <v>0.12</v>
      </c>
      <c r="M112" s="43">
        <v>0.12</v>
      </c>
      <c r="N112" s="43">
        <v>0.12</v>
      </c>
      <c r="O112" s="43">
        <v>0.12</v>
      </c>
      <c r="P112" s="43">
        <v>0.12</v>
      </c>
      <c r="Q112" s="43">
        <v>0.12</v>
      </c>
      <c r="R112" s="43">
        <v>0</v>
      </c>
      <c r="S112" s="43">
        <v>0</v>
      </c>
      <c r="T112" s="43" t="s">
        <v>66</v>
      </c>
      <c r="U112" s="51" t="s">
        <v>66</v>
      </c>
    </row>
    <row r="113" spans="1:21" x14ac:dyDescent="0.25">
      <c r="A113" t="b">
        <v>0</v>
      </c>
      <c r="B113" t="b">
        <v>0</v>
      </c>
      <c r="D113" s="48" t="s">
        <v>89</v>
      </c>
      <c r="E113" s="43" t="s">
        <v>66</v>
      </c>
      <c r="F113" s="43" t="s">
        <v>66</v>
      </c>
      <c r="G113" s="43" t="s">
        <v>66</v>
      </c>
      <c r="H113" s="43" t="s">
        <v>66</v>
      </c>
      <c r="I113" s="49" t="s">
        <v>66</v>
      </c>
      <c r="J113" s="43" t="s">
        <v>66</v>
      </c>
      <c r="K113" s="43">
        <v>7.3280000000000012E-2</v>
      </c>
      <c r="L113" s="43">
        <v>0.27968000000000004</v>
      </c>
      <c r="M113" s="43">
        <v>0.27968000000000004</v>
      </c>
      <c r="N113" s="43">
        <v>0.25968000000000002</v>
      </c>
      <c r="O113" s="43">
        <v>0.2792</v>
      </c>
      <c r="P113" s="43">
        <v>0.2792</v>
      </c>
      <c r="Q113" s="43">
        <v>0.46</v>
      </c>
      <c r="R113" s="43">
        <v>0.5</v>
      </c>
      <c r="S113" s="43">
        <v>-0.1</v>
      </c>
      <c r="T113" s="43" t="s">
        <v>66</v>
      </c>
      <c r="U113" s="51" t="s">
        <v>66</v>
      </c>
    </row>
    <row r="114" spans="1:21" x14ac:dyDescent="0.25">
      <c r="A114" t="b">
        <v>1</v>
      </c>
      <c r="B114" t="b">
        <v>1</v>
      </c>
      <c r="D114" s="48" t="s">
        <v>90</v>
      </c>
      <c r="E114" s="43" t="s">
        <v>66</v>
      </c>
      <c r="F114" s="43" t="s">
        <v>66</v>
      </c>
      <c r="G114" s="43" t="s">
        <v>66</v>
      </c>
      <c r="H114" s="43" t="s">
        <v>66</v>
      </c>
      <c r="I114" s="49" t="s">
        <v>66</v>
      </c>
      <c r="J114" s="43" t="s">
        <v>66</v>
      </c>
      <c r="K114" s="43">
        <v>16777920.806400001</v>
      </c>
      <c r="L114" s="43">
        <v>5296659.5039999997</v>
      </c>
      <c r="M114" s="43">
        <v>2361201.5519999997</v>
      </c>
      <c r="N114" s="43">
        <v>881775.99999999988</v>
      </c>
      <c r="O114" s="43">
        <v>1416404.4335999999</v>
      </c>
      <c r="P114" s="43">
        <v>328820.40671999997</v>
      </c>
      <c r="Q114" s="43">
        <v>938836.79399999999</v>
      </c>
      <c r="R114" s="43">
        <v>0</v>
      </c>
      <c r="S114" s="43">
        <v>0</v>
      </c>
      <c r="T114" s="43">
        <v>28001619.496720005</v>
      </c>
      <c r="U114" s="51">
        <v>0.86212354966388383</v>
      </c>
    </row>
    <row r="115" spans="1:21" ht="30" x14ac:dyDescent="0.25">
      <c r="A115" t="b">
        <v>0</v>
      </c>
      <c r="B115" t="b">
        <v>0</v>
      </c>
      <c r="D115" s="48" t="s">
        <v>91</v>
      </c>
      <c r="E115" s="43" t="s">
        <v>129</v>
      </c>
      <c r="F115" s="43" t="s">
        <v>93</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129</v>
      </c>
      <c r="F116" s="43" t="s">
        <v>95</v>
      </c>
      <c r="G116" s="43" t="s">
        <v>94</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129</v>
      </c>
      <c r="F117" s="43" t="s">
        <v>96</v>
      </c>
      <c r="G117" s="43" t="s">
        <v>94</v>
      </c>
      <c r="H117" s="43" t="s">
        <v>66</v>
      </c>
      <c r="I117" s="49" t="s">
        <v>66</v>
      </c>
      <c r="J117" s="43" t="s">
        <v>66</v>
      </c>
      <c r="K117" s="43">
        <v>0</v>
      </c>
      <c r="L117" s="43">
        <v>0</v>
      </c>
      <c r="M117" s="43">
        <v>0</v>
      </c>
      <c r="N117" s="43">
        <v>0</v>
      </c>
      <c r="O117" s="43">
        <v>0</v>
      </c>
      <c r="P117" s="43">
        <v>0</v>
      </c>
      <c r="Q117" s="43">
        <v>0</v>
      </c>
      <c r="R117" s="43">
        <v>0</v>
      </c>
      <c r="S117" s="43">
        <v>0.3</v>
      </c>
      <c r="T117" s="43" t="s">
        <v>66</v>
      </c>
      <c r="U117" s="51" t="s">
        <v>66</v>
      </c>
    </row>
    <row r="118" spans="1:21" ht="30" x14ac:dyDescent="0.25">
      <c r="A118" t="b">
        <v>0</v>
      </c>
      <c r="B118" t="b">
        <v>0</v>
      </c>
      <c r="D118" s="48" t="s">
        <v>66</v>
      </c>
      <c r="E118" s="43" t="s">
        <v>129</v>
      </c>
      <c r="F118" s="43" t="s">
        <v>97</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129</v>
      </c>
      <c r="F119" s="43" t="s">
        <v>98</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129</v>
      </c>
      <c r="F120" s="43" t="s">
        <v>99</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129</v>
      </c>
      <c r="F121" s="43" t="s">
        <v>100</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129</v>
      </c>
      <c r="F122" s="43" t="s">
        <v>101</v>
      </c>
      <c r="G122" s="43" t="s">
        <v>94</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129</v>
      </c>
      <c r="F123" s="43" t="s">
        <v>102</v>
      </c>
      <c r="G123" s="43" t="s">
        <v>94</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103</v>
      </c>
      <c r="E124" s="43" t="s">
        <v>66</v>
      </c>
      <c r="F124" s="43" t="s">
        <v>66</v>
      </c>
      <c r="G124" s="43" t="s">
        <v>66</v>
      </c>
      <c r="H124" s="43" t="s">
        <v>66</v>
      </c>
      <c r="I124" s="49" t="s">
        <v>66</v>
      </c>
      <c r="J124" s="43" t="s">
        <v>66</v>
      </c>
      <c r="K124" s="43">
        <v>2E-3</v>
      </c>
      <c r="L124" s="43">
        <v>0.01</v>
      </c>
      <c r="M124" s="43">
        <v>0.01</v>
      </c>
      <c r="N124" s="43">
        <v>0</v>
      </c>
      <c r="O124" s="43">
        <v>0</v>
      </c>
      <c r="P124" s="43">
        <v>0</v>
      </c>
      <c r="Q124" s="43">
        <v>5.0000000000000001E-4</v>
      </c>
      <c r="R124" s="43">
        <v>0</v>
      </c>
      <c r="S124" s="43">
        <v>0.3</v>
      </c>
      <c r="T124" s="43" t="s">
        <v>66</v>
      </c>
      <c r="U124" s="51" t="s">
        <v>66</v>
      </c>
    </row>
    <row r="125" spans="1:21" x14ac:dyDescent="0.25">
      <c r="A125" t="b">
        <v>1</v>
      </c>
      <c r="B125" t="b">
        <v>1</v>
      </c>
      <c r="D125" s="48" t="s">
        <v>104</v>
      </c>
      <c r="E125" s="43" t="s">
        <v>66</v>
      </c>
      <c r="F125" s="43" t="s">
        <v>66</v>
      </c>
      <c r="G125" s="43" t="s">
        <v>66</v>
      </c>
      <c r="H125" s="43" t="s">
        <v>66</v>
      </c>
      <c r="I125" s="49" t="s">
        <v>66</v>
      </c>
      <c r="J125" s="43" t="s">
        <v>66</v>
      </c>
      <c r="K125" s="43">
        <v>33555.841612800003</v>
      </c>
      <c r="L125" s="43">
        <v>52966.59504</v>
      </c>
      <c r="M125" s="43">
        <v>23612.015519999997</v>
      </c>
      <c r="N125" s="43">
        <v>0</v>
      </c>
      <c r="O125" s="43">
        <v>0</v>
      </c>
      <c r="P125" s="43">
        <v>0</v>
      </c>
      <c r="Q125" s="43">
        <v>469.41839700000003</v>
      </c>
      <c r="R125" s="43">
        <v>0</v>
      </c>
      <c r="S125" s="43">
        <v>0</v>
      </c>
      <c r="T125" s="43">
        <v>110603.87056980001</v>
      </c>
      <c r="U125" s="51">
        <v>3.40531023619438E-3</v>
      </c>
    </row>
    <row r="126" spans="1:21" x14ac:dyDescent="0.25">
      <c r="A126" t="b">
        <v>1</v>
      </c>
      <c r="B126" t="b">
        <v>1</v>
      </c>
      <c r="D126" s="48" t="s">
        <v>105</v>
      </c>
      <c r="E126" s="43" t="s">
        <v>66</v>
      </c>
      <c r="F126" s="43" t="s">
        <v>66</v>
      </c>
      <c r="G126" s="43" t="s">
        <v>66</v>
      </c>
      <c r="H126" s="43" t="s">
        <v>66</v>
      </c>
      <c r="I126" s="49" t="s">
        <v>66</v>
      </c>
      <c r="J126" s="43" t="s">
        <v>66</v>
      </c>
      <c r="K126" s="43">
        <v>16811476.648012802</v>
      </c>
      <c r="L126" s="43">
        <v>5349626.0990399998</v>
      </c>
      <c r="M126" s="43">
        <v>2384813.5675199996</v>
      </c>
      <c r="N126" s="43">
        <v>881775.99999999988</v>
      </c>
      <c r="O126" s="43">
        <v>1416404.4335999999</v>
      </c>
      <c r="P126" s="43">
        <v>328820.40671999997</v>
      </c>
      <c r="Q126" s="43">
        <v>939306.21239699994</v>
      </c>
      <c r="R126" s="43">
        <v>0</v>
      </c>
      <c r="S126" s="43">
        <v>0</v>
      </c>
      <c r="T126" s="43">
        <v>28112223.367289808</v>
      </c>
      <c r="U126" s="51">
        <v>0.86552885990007822</v>
      </c>
    </row>
    <row r="127" spans="1:21" ht="30" x14ac:dyDescent="0.25">
      <c r="A127" t="b">
        <v>0</v>
      </c>
      <c r="B127" t="b">
        <v>0</v>
      </c>
      <c r="D127" s="48" t="s">
        <v>106</v>
      </c>
      <c r="E127" s="43" t="s">
        <v>130</v>
      </c>
      <c r="F127" s="43" t="s">
        <v>108</v>
      </c>
      <c r="G127" s="43" t="s">
        <v>109</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130</v>
      </c>
      <c r="F128" s="43" t="s">
        <v>110</v>
      </c>
      <c r="G128" s="43" t="s">
        <v>109</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130</v>
      </c>
      <c r="F129" s="43" t="s">
        <v>111</v>
      </c>
      <c r="G129" s="43" t="s">
        <v>109</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130</v>
      </c>
      <c r="F130" s="43" t="s">
        <v>112</v>
      </c>
      <c r="G130" s="43" t="s">
        <v>109</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113</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114</v>
      </c>
      <c r="E132" s="43" t="s">
        <v>66</v>
      </c>
      <c r="F132" s="43" t="s">
        <v>66</v>
      </c>
      <c r="G132" s="43" t="s">
        <v>66</v>
      </c>
      <c r="H132" s="43" t="s">
        <v>66</v>
      </c>
      <c r="I132" s="49" t="s">
        <v>66</v>
      </c>
      <c r="J132" s="43" t="s">
        <v>66</v>
      </c>
      <c r="K132" s="43">
        <v>2684467.3290240001</v>
      </c>
      <c r="L132" s="43">
        <v>847465.52064</v>
      </c>
      <c r="M132" s="43">
        <v>377792.24831999996</v>
      </c>
      <c r="N132" s="43">
        <v>141084.15999999997</v>
      </c>
      <c r="O132" s="43">
        <v>226624.70937599998</v>
      </c>
      <c r="P132" s="43">
        <v>52611.265075199997</v>
      </c>
      <c r="Q132" s="43">
        <v>37553.47176</v>
      </c>
      <c r="R132" s="43">
        <v>0</v>
      </c>
      <c r="S132" s="43">
        <v>0</v>
      </c>
      <c r="T132" s="43">
        <v>4367598.7041952005</v>
      </c>
      <c r="U132" s="51">
        <v>0.13447114009992209</v>
      </c>
    </row>
    <row r="133" spans="1:21" x14ac:dyDescent="0.25">
      <c r="A133" t="b">
        <v>1</v>
      </c>
      <c r="B133" t="b">
        <v>1</v>
      </c>
      <c r="D133" s="48" t="s">
        <v>115</v>
      </c>
      <c r="E133" s="43" t="s">
        <v>66</v>
      </c>
      <c r="F133" s="43" t="s">
        <v>66</v>
      </c>
      <c r="G133" s="43" t="s">
        <v>66</v>
      </c>
      <c r="H133" s="43" t="s">
        <v>66</v>
      </c>
      <c r="I133" s="49" t="s">
        <v>66</v>
      </c>
      <c r="J133" s="43" t="s">
        <v>66</v>
      </c>
      <c r="K133" s="43">
        <v>19495943.9770368</v>
      </c>
      <c r="L133" s="43">
        <v>6197091.6196799995</v>
      </c>
      <c r="M133" s="43">
        <v>2762605.8158399994</v>
      </c>
      <c r="N133" s="43">
        <v>1022860.1599999998</v>
      </c>
      <c r="O133" s="43">
        <v>1643029.1429759997</v>
      </c>
      <c r="P133" s="43">
        <v>381431.67179519992</v>
      </c>
      <c r="Q133" s="43">
        <v>976859.68415699992</v>
      </c>
      <c r="R133" s="43">
        <v>0</v>
      </c>
      <c r="S133" s="43">
        <v>0</v>
      </c>
      <c r="T133" s="43">
        <v>32479822.071484998</v>
      </c>
      <c r="U133"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3">
    <cfRule type="expression" dxfId="6" priority="7">
      <formula>$A100</formula>
    </cfRule>
  </conditionalFormatting>
  <conditionalFormatting sqref="K100:S133">
    <cfRule type="expression" dxfId="5" priority="6">
      <formula>NOT($A100)</formula>
    </cfRule>
  </conditionalFormatting>
  <conditionalFormatting sqref="E100:T133">
    <cfRule type="expression" dxfId="4" priority="5">
      <formula>$B100</formula>
    </cfRule>
  </conditionalFormatting>
  <conditionalFormatting sqref="D100:D133">
    <cfRule type="expression" dxfId="3" priority="4">
      <formula>$B100</formula>
    </cfRule>
  </conditionalFormatting>
  <conditionalFormatting sqref="U100:U133">
    <cfRule type="expression" dxfId="2" priority="3">
      <formula>$B100</formula>
    </cfRule>
  </conditionalFormatting>
  <conditionalFormatting sqref="A100: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9F5E12-9537-4D17-8E0E-93F922F722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D923BC-0EFD-4099-8283-D4B2FED031F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7CD4022-3E80-43CE-A500-34D1B7185D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2021-07-07T12:06:21Z</dcterms:created>
  <dcterms:modified xsi:type="dcterms:W3CDTF">2021-07-19T07:12:58Z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